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03"/>
  <workbookPr codeName="ThisWorkbook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e99\AC\Temp\"/>
    </mc:Choice>
  </mc:AlternateContent>
  <xr:revisionPtr revIDLastSave="1" documentId="8_{EB758B98-73C2-4B74-B2BC-A80C58782212}" xr6:coauthVersionLast="47" xr6:coauthVersionMax="47" xr10:uidLastSave="{D7B4548C-A9DD-4DB1-8443-1EEAF7ED94F1}"/>
  <bookViews>
    <workbookView xWindow="-60" yWindow="-60" windowWidth="15480" windowHeight="11640" firstSheet="1" xr2:uid="{00000000-000D-0000-FFFF-FFFF00000000}"/>
  </bookViews>
  <sheets>
    <sheet name="J01MA" sheetId="1" r:id="rId1"/>
    <sheet name="J01DD x o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2" l="1"/>
  <c r="G5" i="2"/>
  <c r="H5" i="2"/>
  <c r="G4" i="2"/>
  <c r="G3" i="2"/>
  <c r="H3" i="2"/>
  <c r="G7" i="1"/>
  <c r="H7" i="1"/>
  <c r="G6" i="1"/>
  <c r="H6" i="1"/>
  <c r="G5" i="1"/>
  <c r="H5" i="1"/>
  <c r="G4" i="1"/>
  <c r="H4" i="1"/>
  <c r="G3" i="1"/>
  <c r="H3" i="1"/>
  <c r="G2" i="1"/>
  <c r="H2" i="1"/>
</calcChain>
</file>

<file path=xl/sharedStrings.xml><?xml version="1.0" encoding="utf-8"?>
<sst xmlns="http://schemas.openxmlformats.org/spreadsheetml/2006/main" count="64" uniqueCount="47">
  <si>
    <t xml:space="preserve">ATC </t>
  </si>
  <si>
    <t>P. attivo</t>
  </si>
  <si>
    <t>es. di terapia</t>
  </si>
  <si>
    <t>confez</t>
  </si>
  <si>
    <t>prezzo conf</t>
  </si>
  <si>
    <t>prezzo unitario</t>
  </si>
  <si>
    <t>costo terapia di 7 gg</t>
  </si>
  <si>
    <t>Brevetto scaduto</t>
  </si>
  <si>
    <t>J01MA02</t>
  </si>
  <si>
    <t>Ciprofloxacina</t>
  </si>
  <si>
    <t>500mg bis/die per 7 gg</t>
  </si>
  <si>
    <t xml:space="preserve">6 cpr 500 mg </t>
  </si>
  <si>
    <t>J01MA06</t>
  </si>
  <si>
    <t>Norfloxacina</t>
  </si>
  <si>
    <t>400mg bis/die per 7 gg</t>
  </si>
  <si>
    <t>14 cps 400 mg</t>
  </si>
  <si>
    <t>Sotto brevetto</t>
  </si>
  <si>
    <t>J01MA07</t>
  </si>
  <si>
    <t>Lomefloxacina</t>
  </si>
  <si>
    <t>400mg/die per 7 gg</t>
  </si>
  <si>
    <t>5cpr 400 mg</t>
  </si>
  <si>
    <t>J01MA12</t>
  </si>
  <si>
    <t>Levofloxacina</t>
  </si>
  <si>
    <t>500 mg/die per 7 gg</t>
  </si>
  <si>
    <t>5 cpr 500 mg</t>
  </si>
  <si>
    <t>J01MA14</t>
  </si>
  <si>
    <t>Moxifloxacina</t>
  </si>
  <si>
    <t>J01MA17</t>
  </si>
  <si>
    <t>Prulifloxacina</t>
  </si>
  <si>
    <t>600mg/die per 7 gg</t>
  </si>
  <si>
    <t>5cpr 600 mg</t>
  </si>
  <si>
    <t>costo terapia di 5 gg</t>
  </si>
  <si>
    <t>J01DD08</t>
  </si>
  <si>
    <t>Cefixima</t>
  </si>
  <si>
    <t xml:space="preserve">400 mg/die </t>
  </si>
  <si>
    <t>5 cpr 400 mg</t>
  </si>
  <si>
    <t>J01DD13</t>
  </si>
  <si>
    <t>Cefpodoxima</t>
  </si>
  <si>
    <t>200 mg bis/die per 5 gg</t>
  </si>
  <si>
    <t>6 cpr 200 mg</t>
  </si>
  <si>
    <t>J01DD14</t>
  </si>
  <si>
    <t>Cefdibuteno</t>
  </si>
  <si>
    <t>6 cps 400 mg</t>
  </si>
  <si>
    <t>J01DD16</t>
  </si>
  <si>
    <t>Cefditorene</t>
  </si>
  <si>
    <t>200 mg bis/die per 10 gg</t>
  </si>
  <si>
    <t>20 cpr 200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</si>
</sst>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;[Red]\-&quot;€&quot;\ #,##0.00"/>
    <numFmt numFmtId="165" formatCode="#,##0.0"/>
    <numFmt numFmtId="166" formatCode="&quot;€&quot;\ #,##0.0"/>
  </numFmts>
  <fonts count="4">
    <font>
      <sz val="10"/>
      <name val="Arial"/>
    </font>
    <font>
      <sz val="8"/>
      <name val="Arial"/>
    </font>
    <font>
      <sz val="9"/>
      <name val="Verdana"/>
      <family val="2"/>
    </font>
    <font>
      <b/>
      <sz val="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5" fontId="0" fillId="3" borderId="0" xfId="0" applyNumberFormat="1" applyFill="1" applyAlignment="1">
      <alignment horizontal="center"/>
    </xf>
    <xf numFmtId="2" fontId="2" fillId="0" borderId="0" xfId="0" applyNumberFormat="1" applyFont="1" applyAlignment="1">
      <alignment horizontal="lef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166" fontId="2" fillId="4" borderId="0" xfId="0" applyNumberFormat="1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J9"/>
  <sheetViews>
    <sheetView tabSelected="1" workbookViewId="0">
      <selection activeCell="F8" sqref="F8"/>
    </sheetView>
  </sheetViews>
  <sheetFormatPr defaultColWidth="22.140625" defaultRowHeight="11.25"/>
  <cols>
    <col min="1" max="1" width="16.5703125" style="1" bestFit="1" customWidth="1"/>
    <col min="2" max="2" width="8.85546875" style="1" bestFit="1" customWidth="1"/>
    <col min="3" max="3" width="13.85546875" style="1" bestFit="1" customWidth="1"/>
    <col min="4" max="4" width="22.28515625" style="1" bestFit="1" customWidth="1"/>
    <col min="5" max="5" width="14.28515625" style="1" bestFit="1" customWidth="1"/>
    <col min="6" max="6" width="12.140625" style="1" bestFit="1" customWidth="1"/>
    <col min="7" max="7" width="15.5703125" style="1" bestFit="1" customWidth="1"/>
    <col min="8" max="8" width="20.85546875" style="1" bestFit="1" customWidth="1"/>
    <col min="9" max="9" width="35.7109375" style="1" bestFit="1" customWidth="1"/>
    <col min="10" max="16384" width="22.140625" style="1"/>
  </cols>
  <sheetData>
    <row r="1" spans="1:10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/>
      <c r="J1" s="2"/>
    </row>
    <row r="2" spans="1:10">
      <c r="A2" s="1" t="s">
        <v>7</v>
      </c>
      <c r="B2" s="1" t="s">
        <v>8</v>
      </c>
      <c r="C2" s="3" t="s">
        <v>9</v>
      </c>
      <c r="D2" s="3" t="s">
        <v>10</v>
      </c>
      <c r="E2" s="3" t="s">
        <v>11</v>
      </c>
      <c r="F2" s="4">
        <v>6.13</v>
      </c>
      <c r="G2" s="5">
        <f>+F2/6</f>
        <v>1.0216666666666667</v>
      </c>
      <c r="H2" s="5">
        <f>+G2*2*7</f>
        <v>14.303333333333335</v>
      </c>
    </row>
    <row r="3" spans="1:10">
      <c r="A3" s="24" t="s">
        <v>7</v>
      </c>
      <c r="B3" s="24" t="s">
        <v>12</v>
      </c>
      <c r="C3" s="25" t="s">
        <v>13</v>
      </c>
      <c r="D3" s="26" t="s">
        <v>14</v>
      </c>
      <c r="E3" s="26" t="s">
        <v>15</v>
      </c>
      <c r="F3" s="27">
        <v>3.97</v>
      </c>
      <c r="G3" s="28">
        <f>+F3/14</f>
        <v>0.28357142857142859</v>
      </c>
      <c r="H3" s="28">
        <f>+G3*2*7</f>
        <v>3.97</v>
      </c>
      <c r="I3" s="23"/>
    </row>
    <row r="4" spans="1:10">
      <c r="A4" s="6" t="s">
        <v>16</v>
      </c>
      <c r="B4" s="6" t="s">
        <v>17</v>
      </c>
      <c r="C4" s="7" t="s">
        <v>18</v>
      </c>
      <c r="D4" s="7" t="s">
        <v>19</v>
      </c>
      <c r="E4" s="7" t="s">
        <v>20</v>
      </c>
      <c r="F4" s="8">
        <v>18.37</v>
      </c>
      <c r="G4" s="9">
        <f>+F4/5</f>
        <v>3.6740000000000004</v>
      </c>
      <c r="H4" s="9">
        <f>+G4*7</f>
        <v>25.718000000000004</v>
      </c>
      <c r="I4" s="10"/>
    </row>
    <row r="5" spans="1:10">
      <c r="A5" s="1" t="s">
        <v>7</v>
      </c>
      <c r="B5" s="1" t="s">
        <v>21</v>
      </c>
      <c r="C5" s="3" t="s">
        <v>22</v>
      </c>
      <c r="D5" s="3" t="s">
        <v>23</v>
      </c>
      <c r="E5" s="3" t="s">
        <v>24</v>
      </c>
      <c r="F5" s="4">
        <v>6.25</v>
      </c>
      <c r="G5" s="5">
        <f>+F5/5</f>
        <v>1.25</v>
      </c>
      <c r="H5" s="5">
        <f>+G5*7</f>
        <v>8.75</v>
      </c>
      <c r="I5" s="10"/>
    </row>
    <row r="6" spans="1:10">
      <c r="A6" s="1" t="s">
        <v>7</v>
      </c>
      <c r="B6" s="1" t="s">
        <v>25</v>
      </c>
      <c r="C6" s="3" t="s">
        <v>26</v>
      </c>
      <c r="D6" s="3" t="s">
        <v>19</v>
      </c>
      <c r="E6" s="3" t="s">
        <v>20</v>
      </c>
      <c r="F6" s="4">
        <v>8.75</v>
      </c>
      <c r="G6" s="5">
        <f>+F6/5</f>
        <v>1.75</v>
      </c>
      <c r="H6" s="5">
        <f>+G6*7</f>
        <v>12.25</v>
      </c>
      <c r="I6" s="10"/>
    </row>
    <row r="7" spans="1:10">
      <c r="A7" s="6" t="s">
        <v>16</v>
      </c>
      <c r="B7" s="6" t="s">
        <v>27</v>
      </c>
      <c r="C7" s="7" t="s">
        <v>28</v>
      </c>
      <c r="D7" s="7" t="s">
        <v>29</v>
      </c>
      <c r="E7" s="7" t="s">
        <v>30</v>
      </c>
      <c r="F7" s="8">
        <v>19.54</v>
      </c>
      <c r="G7" s="9">
        <f>+F7/5</f>
        <v>3.9079999999999999</v>
      </c>
      <c r="H7" s="9">
        <f>+G7*7</f>
        <v>27.355999999999998</v>
      </c>
      <c r="I7" s="10"/>
    </row>
    <row r="8" spans="1:10">
      <c r="I8" s="10"/>
    </row>
    <row r="9" spans="1:10">
      <c r="I9" s="1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"/>
  <sheetViews>
    <sheetView workbookViewId="0">
      <selection activeCell="D8" sqref="D8"/>
    </sheetView>
  </sheetViews>
  <sheetFormatPr defaultRowHeight="12.75"/>
  <cols>
    <col min="1" max="1" width="15" bestFit="1" customWidth="1"/>
    <col min="2" max="2" width="8.42578125" bestFit="1" customWidth="1"/>
    <col min="3" max="3" width="11.7109375" bestFit="1" customWidth="1"/>
    <col min="4" max="4" width="21.85546875" bestFit="1" customWidth="1"/>
    <col min="5" max="5" width="12.85546875" bestFit="1" customWidth="1"/>
    <col min="6" max="6" width="12.140625" bestFit="1" customWidth="1"/>
    <col min="7" max="7" width="15.5703125" bestFit="1" customWidth="1"/>
    <col min="8" max="8" width="20.85546875" bestFit="1" customWidth="1"/>
  </cols>
  <sheetData>
    <row r="1" spans="1:8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31</v>
      </c>
    </row>
    <row r="2" spans="1:8">
      <c r="A2" t="s">
        <v>7</v>
      </c>
      <c r="B2" t="s">
        <v>32</v>
      </c>
      <c r="C2" s="3" t="s">
        <v>33</v>
      </c>
      <c r="D2" s="12" t="s">
        <v>34</v>
      </c>
      <c r="E2" s="12" t="s">
        <v>35</v>
      </c>
      <c r="F2" s="4">
        <v>9.66</v>
      </c>
      <c r="G2" s="3">
        <f>+F2/5</f>
        <v>1.9319999999999999</v>
      </c>
      <c r="H2" s="4">
        <v>9.66</v>
      </c>
    </row>
    <row r="3" spans="1:8">
      <c r="A3" t="s">
        <v>7</v>
      </c>
      <c r="B3" t="s">
        <v>36</v>
      </c>
      <c r="C3" s="12" t="s">
        <v>37</v>
      </c>
      <c r="D3" s="12" t="s">
        <v>38</v>
      </c>
      <c r="E3" s="12" t="s">
        <v>39</v>
      </c>
      <c r="F3" s="13">
        <v>8.77</v>
      </c>
      <c r="G3" s="14">
        <f>+F3/6</f>
        <v>1.4616666666666667</v>
      </c>
      <c r="H3" s="15">
        <f>+G3*2*5</f>
        <v>14.616666666666667</v>
      </c>
    </row>
    <row r="4" spans="1:8">
      <c r="A4" s="19" t="s">
        <v>16</v>
      </c>
      <c r="B4" s="19" t="s">
        <v>40</v>
      </c>
      <c r="C4" s="20" t="s">
        <v>41</v>
      </c>
      <c r="D4" s="20" t="s">
        <v>34</v>
      </c>
      <c r="E4" s="20" t="s">
        <v>42</v>
      </c>
      <c r="F4" s="21">
        <v>22.97</v>
      </c>
      <c r="G4" s="22">
        <f>+F4/6</f>
        <v>3.8283333333333331</v>
      </c>
      <c r="H4" s="21">
        <v>22.97</v>
      </c>
    </row>
    <row r="5" spans="1:8">
      <c r="A5" s="11" t="s">
        <v>16</v>
      </c>
      <c r="B5" s="11" t="s">
        <v>43</v>
      </c>
      <c r="C5" s="16" t="s">
        <v>44</v>
      </c>
      <c r="D5" s="16" t="s">
        <v>45</v>
      </c>
      <c r="E5" s="16" t="s">
        <v>46</v>
      </c>
      <c r="F5" s="17">
        <v>35.75</v>
      </c>
      <c r="G5" s="18">
        <f>+F5/20</f>
        <v>1.7875000000000001</v>
      </c>
      <c r="H5" s="16">
        <f>+G5*2*10</f>
        <v>35.75</v>
      </c>
    </row>
    <row r="6" spans="1:8">
      <c r="C6" s="12"/>
      <c r="D6" s="12"/>
      <c r="E6" s="12"/>
      <c r="F6" s="12"/>
      <c r="G6" s="12"/>
      <c r="H6" s="12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C23C45-538F-4F25-A2FD-7C39B79F9717}"/>
</file>

<file path=customXml/itemProps2.xml><?xml version="1.0" encoding="utf-8"?>
<ds:datastoreItem xmlns:ds="http://schemas.openxmlformats.org/officeDocument/2006/customXml" ds:itemID="{BACDFE13-CB3A-4948-ACA1-38C4F2DE37F5}"/>
</file>

<file path=customXml/itemProps3.xml><?xml version="1.0" encoding="utf-8"?>
<ds:datastoreItem xmlns:ds="http://schemas.openxmlformats.org/officeDocument/2006/customXml" ds:itemID="{0739C3E0-6E3A-460D-87F7-2D730979FB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Folchino.R</dc:creator>
  <cp:keywords/>
  <dc:description/>
  <cp:lastModifiedBy>Locati Cristina</cp:lastModifiedBy>
  <cp:revision/>
  <dcterms:created xsi:type="dcterms:W3CDTF">2015-06-01T11:22:13Z</dcterms:created>
  <dcterms:modified xsi:type="dcterms:W3CDTF">2022-03-07T12:17:59Z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